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риложение 3" sheetId="1" state="visible" r:id="rId3"/>
  </sheets>
  <definedNames>
    <definedName function="false" hidden="false" localSheetId="0" name="_xlnm.Print_Area" vbProcedure="false">'Приложение 3'!$A$1:$M$37</definedName>
    <definedName function="false" hidden="false" localSheetId="0" name="_xlnm.Print_Titles" vbProcedure="false">'Приложение 3'!$5:$8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<sst xmlns="http://schemas.openxmlformats.org/spreadsheetml/2006/main" count="52" uniqueCount="49">
  <si>
    <t xml:space="preserve">Приложение № 3</t>
  </si>
  <si>
    <t xml:space="preserve">к постановлению администрации Дальнереченского муниципального округа от " "  . №    -па</t>
  </si>
  <si>
    <t xml:space="preserve">Ресурсное обеспечение Муниципальной программы «Содержание и развитие жилищного хозяйства Дальнереченского муниципального района на 2025 – 2029 годы» </t>
  </si>
  <si>
    <t xml:space="preserve">Классификация расходов</t>
  </si>
  <si>
    <t xml:space="preserve">Объем финансирования в разрезе источников, рублей</t>
  </si>
  <si>
    <t xml:space="preserve">Объем финансирования,  рублей</t>
  </si>
  <si>
    <t xml:space="preserve">ГРБС</t>
  </si>
  <si>
    <t xml:space="preserve">Рз,ПРз</t>
  </si>
  <si>
    <t xml:space="preserve">ЦС</t>
  </si>
  <si>
    <t xml:space="preserve">ВР</t>
  </si>
  <si>
    <t xml:space="preserve">2025г.</t>
  </si>
  <si>
    <t xml:space="preserve">2026г.</t>
  </si>
  <si>
    <t xml:space="preserve">2027г.</t>
  </si>
  <si>
    <t xml:space="preserve">2028г.</t>
  </si>
  <si>
    <t xml:space="preserve">2029г.</t>
  </si>
  <si>
    <t xml:space="preserve">Муниципальная программа  Дальнереченского муниципального района «Содержание и развитие жилищного хозяйства Дальнереченского муниципального района  на 2025-2029 годы»</t>
  </si>
  <si>
    <t xml:space="preserve">В т.ч. местный бюджет</t>
  </si>
  <si>
    <t xml:space="preserve">Краевой бюджет </t>
  </si>
  <si>
    <t xml:space="preserve">1</t>
  </si>
  <si>
    <t xml:space="preserve">Основное мероприятие "Капитальный ремонт и ремонт муниципального жилищного фонда в селах Дальнереченского муниципального района"</t>
  </si>
  <si>
    <t xml:space="preserve">1.1</t>
  </si>
  <si>
    <t xml:space="preserve">Капитальный ремонт и ремонт муниципального жилищного фонда в селах Дальнереченского муниципального района </t>
  </si>
  <si>
    <t xml:space="preserve">Всего</t>
  </si>
  <si>
    <t xml:space="preserve">1.2</t>
  </si>
  <si>
    <t xml:space="preserve">Капитальный ремонт многоквартирных домов</t>
  </si>
  <si>
    <t xml:space="preserve">2.</t>
  </si>
  <si>
    <t xml:space="preserve">Основное мероприятие «Реализация бюджетных инвестиций»</t>
  </si>
  <si>
    <t xml:space="preserve">2.1.</t>
  </si>
  <si>
    <t xml:space="preserve">Приобретение жилищного фонда в целях обеспечения малоимущих граждан из средств местного бюджета</t>
  </si>
  <si>
    <t xml:space="preserve">2.2.</t>
  </si>
  <si>
    <t xml:space="preserve">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краевого бюджета 25МИ</t>
  </si>
  <si>
    <t xml:space="preserve">2.3.</t>
  </si>
  <si>
    <t xml:space="preserve">            Расходы на 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счёт средств краевого бюджета 25 М</t>
  </si>
  <si>
    <t xml:space="preserve">2.4.</t>
  </si>
  <si>
    <t xml:space="preserve"> Расходы на 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счёт средств краевого бюджета 25 М</t>
  </si>
  <si>
    <t xml:space="preserve">2.5.</t>
  </si>
  <si>
    <t xml:space="preserve">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краевого бюджета 98М</t>
  </si>
  <si>
    <t xml:space="preserve">2.6.</t>
  </si>
  <si>
    <t xml:space="preserve">  Обеспечение равных условий оплаты труда, установленных нормативными правовыми актами Дальнереченского муниципального района, государственным гражданским служащим, выполняющим функции по осуществлению переданных полномочий Российской Федерации, за счет средств бюджета Дальнереченского муниципального района (ЖКХ)</t>
  </si>
  <si>
    <t xml:space="preserve">20902Д3210</t>
  </si>
  <si>
    <t xml:space="preserve">3.</t>
  </si>
  <si>
    <t xml:space="preserve">Основное мероприятие «Переселение граждан из аварийного муниципального жилищного фонда в селах Дальнереченского муниципального района»</t>
  </si>
  <si>
    <t xml:space="preserve">3.1</t>
  </si>
  <si>
    <t xml:space="preserve">Приобретение муниципального жилищного фонда в селах Дальнереченского муниципального района для переселения граждан из аварийного жилья из средств местного бюджета</t>
  </si>
  <si>
    <t xml:space="preserve">3.2</t>
  </si>
  <si>
    <t xml:space="preserve">Расходы на проведение работ по сносу аварийного жилого фонда в селах Дальнереченского муниципального района из средств местного бюджета</t>
  </si>
  <si>
    <t xml:space="preserve">3.3.</t>
  </si>
  <si>
    <t xml:space="preserve">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t>
  </si>
  <si>
    <t xml:space="preserve">3.4.</t>
  </si>
</sst>
</file>

<file path=xl/styles.xml><?xml version="1.0" encoding="utf-8"?>
<styleSheet xmlns="http://schemas.openxmlformats.org/spreadsheetml/2006/main">
  <numFmts count="7">
    <numFmt numFmtId="164" formatCode="General"/>
    <numFmt numFmtId="165" formatCode="@"/>
    <numFmt numFmtId="166" formatCode="000"/>
    <numFmt numFmtId="167" formatCode="0000"/>
    <numFmt numFmtId="168" formatCode="#,##0.00"/>
    <numFmt numFmtId="169" formatCode="0"/>
    <numFmt numFmtId="170" formatCode="0.00"/>
  </numFmts>
  <fonts count="9">
    <font>
      <sz val="11"/>
      <color rgb="FF000000"/>
      <name val="Calibri"/>
      <family val="2"/>
      <charset val="204"/>
    </font>
    <font>
      <sz val="10"/>
      <name val="Arial"/>
      <family val="0"/>
      <charset val="204"/>
    </font>
    <font>
      <sz val="10"/>
      <name val="Arial"/>
      <family val="0"/>
      <charset val="204"/>
    </font>
    <font>
      <sz val="10"/>
      <name val="Arial"/>
      <family val="0"/>
      <charset val="204"/>
    </font>
    <font>
      <sz val="11"/>
      <color rgb="FF000000"/>
      <name val="Times New Roman"/>
      <family val="1"/>
      <charset val="204"/>
    </font>
    <font>
      <b val="true"/>
      <sz val="14"/>
      <color rgb="FF000000"/>
      <name val="Times New Roman"/>
      <family val="1"/>
      <charset val="204"/>
    </font>
    <font>
      <b val="true"/>
      <sz val="11"/>
      <color rgb="FF000000"/>
      <name val="Times New Roman"/>
      <family val="1"/>
      <charset val="204"/>
    </font>
    <font>
      <b val="true"/>
      <sz val="11"/>
      <name val="Times New Roman"/>
      <family val="1"/>
      <charset val="204"/>
    </font>
    <font>
      <sz val="11"/>
      <name val="Times New Roman"/>
      <family val="1"/>
      <charset val="204"/>
    </font>
  </fonts>
  <fills count="3">
    <fill>
      <patternFill patternType="none"/>
    </fill>
    <fill>
      <patternFill patternType="gray125"/>
    </fill>
    <fill>
      <patternFill patternType="solid">
        <fgColor rgb="FFFFFFFF"/>
        <bgColor rgb="FFFFFFCC"/>
      </patternFill>
    </fill>
  </fills>
  <borders count="11">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style="thin"/>
      <top style="thin"/>
      <bottom/>
      <diagonal/>
    </border>
    <border diagonalUp="false" diagonalDown="false">
      <left/>
      <right style="thin"/>
      <top/>
      <bottom style="thin"/>
      <diagonal/>
    </border>
    <border diagonalUp="false" diagonalDown="false">
      <left style="thin"/>
      <right/>
      <top/>
      <bottom style="thin"/>
      <diagonal/>
    </border>
    <border diagonalUp="false" diagonalDown="false">
      <left style="thin"/>
      <right style="thin"/>
      <top style="thin"/>
      <bottom/>
      <diagonal/>
    </border>
    <border diagonalUp="false" diagonalDown="false">
      <left style="thin"/>
      <right/>
      <top style="thin"/>
      <bottom/>
      <diagonal/>
    </border>
    <border diagonalUp="false" diagonalDown="false">
      <left/>
      <right style="thin"/>
      <top/>
      <bottom/>
      <diagonal/>
    </border>
    <border diagonalUp="false" diagonalDown="false">
      <left/>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6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right" vertical="center" textRotation="0" wrapText="fals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5" fontId="6" fillId="0" borderId="2" xfId="0" applyFont="true" applyBorder="true" applyAlignment="true" applyProtection="true">
      <alignment horizontal="center" vertical="center" textRotation="0" wrapText="true" indent="0" shrinkToFit="false"/>
      <protection locked="true" hidden="false"/>
    </xf>
    <xf numFmtId="164" fontId="6"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center" textRotation="0" wrapText="true" indent="0" shrinkToFit="false"/>
      <protection locked="true" hidden="false"/>
    </xf>
    <xf numFmtId="164" fontId="4" fillId="0" borderId="3" xfId="0" applyFont="true" applyBorder="true" applyAlignment="true" applyProtection="true">
      <alignment horizontal="center" vertical="center" textRotation="0" wrapText="true" indent="0" shrinkToFit="false"/>
      <protection locked="true" hidden="false"/>
    </xf>
    <xf numFmtId="164" fontId="4" fillId="0" borderId="4" xfId="0" applyFont="true" applyBorder="true" applyAlignment="true" applyProtection="true">
      <alignment horizontal="general" vertical="center" textRotation="0" wrapText="true" indent="0" shrinkToFit="false"/>
      <protection locked="true" hidden="false"/>
    </xf>
    <xf numFmtId="164" fontId="4" fillId="0" borderId="5" xfId="0" applyFont="true" applyBorder="true" applyAlignment="true" applyProtection="true">
      <alignment horizontal="general" vertical="center" textRotation="0" wrapText="true" indent="0" shrinkToFit="false"/>
      <protection locked="true" hidden="false"/>
    </xf>
    <xf numFmtId="164" fontId="6" fillId="0" borderId="2" xfId="0" applyFont="true" applyBorder="true" applyAlignment="true" applyProtection="true">
      <alignment horizontal="general" vertical="center" textRotation="0" wrapText="true" indent="0" shrinkToFit="false"/>
      <protection locked="true" hidden="false"/>
    </xf>
    <xf numFmtId="165" fontId="4"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general" vertical="center" textRotation="0" wrapText="true" indent="0" shrinkToFit="false"/>
      <protection locked="true" hidden="false"/>
    </xf>
    <xf numFmtId="166" fontId="7" fillId="0" borderId="2" xfId="0" applyFont="true" applyBorder="true" applyAlignment="true" applyProtection="true">
      <alignment horizontal="center" vertical="center" textRotation="0" wrapText="true" indent="0" shrinkToFit="false"/>
      <protection locked="true" hidden="false"/>
    </xf>
    <xf numFmtId="167" fontId="6" fillId="0" borderId="2" xfId="0" applyFont="true" applyBorder="true" applyAlignment="true" applyProtection="true">
      <alignment horizontal="center" vertical="center" textRotation="0" wrapText="true" indent="0" shrinkToFit="false"/>
      <protection locked="true" hidden="false"/>
    </xf>
    <xf numFmtId="166" fontId="6" fillId="0" borderId="2" xfId="0" applyFont="true" applyBorder="true" applyAlignment="true" applyProtection="true">
      <alignment horizontal="center" vertical="center" textRotation="0" wrapText="true" indent="0" shrinkToFit="false"/>
      <protection locked="true" hidden="false"/>
    </xf>
    <xf numFmtId="168" fontId="7" fillId="0" borderId="3"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general" vertical="center" textRotation="0" wrapText="true" indent="0" shrinkToFit="false"/>
      <protection locked="true" hidden="false"/>
    </xf>
    <xf numFmtId="168" fontId="7" fillId="0" borderId="2" xfId="0" applyFont="true" applyBorder="true" applyAlignment="true" applyProtection="true">
      <alignment horizontal="center" vertical="center" textRotation="0" wrapText="true" indent="0" shrinkToFit="false"/>
      <protection locked="true" hidden="false"/>
    </xf>
    <xf numFmtId="168" fontId="6" fillId="0" borderId="2" xfId="0" applyFont="true" applyBorder="true" applyAlignment="true" applyProtection="true">
      <alignment horizontal="center" vertical="center" textRotation="0" wrapText="true" indent="0" shrinkToFit="false"/>
      <protection locked="true" hidden="false"/>
    </xf>
    <xf numFmtId="169" fontId="0" fillId="0" borderId="0" xfId="0" applyFont="false" applyBorder="false" applyAlignment="true" applyProtection="true">
      <alignment horizontal="general" vertical="bottom" textRotation="0" wrapText="false" indent="0" shrinkToFit="false"/>
      <protection locked="true" hidden="false"/>
    </xf>
    <xf numFmtId="168" fontId="7" fillId="0" borderId="5" xfId="0" applyFont="true" applyBorder="true" applyAlignment="true" applyProtection="true">
      <alignment horizontal="general" vertical="center" textRotation="0" wrapText="true" indent="0" shrinkToFit="false"/>
      <protection locked="true" hidden="false"/>
    </xf>
    <xf numFmtId="164" fontId="7" fillId="0" borderId="0" xfId="0" applyFont="true" applyBorder="true" applyAlignment="true" applyProtection="true">
      <alignment horizontal="center" vertical="center" textRotation="0" wrapText="true" indent="0" shrinkToFit="false"/>
      <protection locked="true" hidden="false"/>
    </xf>
    <xf numFmtId="168" fontId="7" fillId="0" borderId="6" xfId="0" applyFont="true" applyBorder="true" applyAlignment="true" applyProtection="true">
      <alignment horizontal="center" vertical="center" textRotation="0" wrapText="true" indent="0" shrinkToFit="false"/>
      <protection locked="true" hidden="false"/>
    </xf>
    <xf numFmtId="168" fontId="7" fillId="0" borderId="5" xfId="0" applyFont="true" applyBorder="true" applyAlignment="true" applyProtection="true">
      <alignment horizontal="center" vertical="center" textRotation="0" wrapText="true" indent="0" shrinkToFit="false"/>
      <protection locked="true" hidden="false"/>
    </xf>
    <xf numFmtId="168" fontId="7" fillId="0" borderId="0" xfId="0" applyFont="true" applyBorder="true" applyAlignment="true" applyProtection="true">
      <alignment horizontal="center" vertical="center" textRotation="0" wrapText="true" indent="0" shrinkToFit="false"/>
      <protection locked="true" hidden="false"/>
    </xf>
    <xf numFmtId="168" fontId="7" fillId="2" borderId="3" xfId="0" applyFont="true" applyBorder="true" applyAlignment="true" applyProtection="true">
      <alignment horizontal="center" vertical="center" textRotation="0" wrapText="true" indent="0" shrinkToFit="false"/>
      <protection locked="true" hidden="false"/>
    </xf>
    <xf numFmtId="164" fontId="7" fillId="0" borderId="7" xfId="0" applyFont="true" applyBorder="true" applyAlignment="true" applyProtection="true">
      <alignment horizontal="general" vertical="center" textRotation="0" wrapText="true" indent="0" shrinkToFit="false"/>
      <protection locked="true" hidden="false"/>
    </xf>
    <xf numFmtId="168" fontId="7" fillId="2" borderId="5" xfId="0" applyFont="true" applyBorder="true" applyAlignment="true" applyProtection="true">
      <alignment horizontal="general" vertical="top" textRotation="0" wrapText="true" indent="0" shrinkToFit="false"/>
      <protection locked="true" hidden="false"/>
    </xf>
    <xf numFmtId="166" fontId="4" fillId="0" borderId="2" xfId="0" applyFont="true" applyBorder="true" applyAlignment="true" applyProtection="true">
      <alignment horizontal="center" vertical="center" textRotation="0" wrapText="true" indent="0" shrinkToFit="false"/>
      <protection locked="true" hidden="false"/>
    </xf>
    <xf numFmtId="167" fontId="4" fillId="0" borderId="2" xfId="0" applyFont="true" applyBorder="true" applyAlignment="true" applyProtection="true">
      <alignment horizontal="center" vertical="center" textRotation="0" wrapText="true" indent="0" shrinkToFit="false"/>
      <protection locked="true" hidden="false"/>
    </xf>
    <xf numFmtId="164" fontId="8" fillId="0" borderId="0" xfId="0" applyFont="true" applyBorder="true" applyAlignment="true" applyProtection="true">
      <alignment horizontal="center" vertical="center" textRotation="0" wrapText="true" indent="0" shrinkToFit="false"/>
      <protection locked="true" hidden="false"/>
    </xf>
    <xf numFmtId="164" fontId="8" fillId="0" borderId="0" xfId="0" applyFont="true" applyBorder="true" applyAlignment="true" applyProtection="true">
      <alignment horizontal="general" vertical="center" textRotation="0" wrapText="true" indent="0" shrinkToFit="false"/>
      <protection locked="true" hidden="false"/>
    </xf>
    <xf numFmtId="168" fontId="8" fillId="2" borderId="2" xfId="0" applyFont="true" applyBorder="true" applyAlignment="true" applyProtection="true">
      <alignment horizontal="center" vertical="center" textRotation="0" wrapText="true" indent="0" shrinkToFit="false"/>
      <protection locked="true" hidden="false"/>
    </xf>
    <xf numFmtId="168" fontId="4" fillId="0" borderId="2" xfId="0" applyFont="true" applyBorder="true" applyAlignment="true" applyProtection="true">
      <alignment horizontal="center" vertical="center" textRotation="0" wrapText="true" indent="0" shrinkToFit="false"/>
      <protection locked="true" hidden="false"/>
    </xf>
    <xf numFmtId="168" fontId="8" fillId="0" borderId="6" xfId="0" applyFont="true" applyBorder="true" applyAlignment="true" applyProtection="true">
      <alignment horizontal="center" vertical="top" textRotation="0" wrapText="true" indent="0" shrinkToFit="false"/>
      <protection locked="true" hidden="false"/>
    </xf>
    <xf numFmtId="168" fontId="8" fillId="0" borderId="5" xfId="0" applyFont="true" applyBorder="true" applyAlignment="true" applyProtection="true">
      <alignment horizontal="center" vertical="top" textRotation="0" wrapText="true" indent="0" shrinkToFit="false"/>
      <protection locked="true" hidden="false"/>
    </xf>
    <xf numFmtId="164" fontId="7" fillId="0" borderId="8" xfId="0" applyFont="true" applyBorder="true" applyAlignment="true" applyProtection="true">
      <alignment horizontal="center" vertical="center" textRotation="0" wrapText="true" indent="0" shrinkToFit="false"/>
      <protection locked="true" hidden="false"/>
    </xf>
    <xf numFmtId="164" fontId="7" fillId="0" borderId="4" xfId="0" applyFont="true" applyBorder="true" applyAlignment="true" applyProtection="true">
      <alignment horizontal="general" vertical="center" textRotation="0" wrapText="true" indent="0" shrinkToFit="false"/>
      <protection locked="true" hidden="false"/>
    </xf>
    <xf numFmtId="168" fontId="7" fillId="2" borderId="2" xfId="0" applyFont="true" applyBorder="true" applyAlignment="true" applyProtection="true">
      <alignment horizontal="center" vertical="center" textRotation="0" wrapText="true" indent="0" shrinkToFit="false"/>
      <protection locked="true" hidden="false"/>
    </xf>
    <xf numFmtId="168" fontId="7" fillId="0" borderId="6" xfId="0" applyFont="true" applyBorder="true" applyAlignment="true" applyProtection="true">
      <alignment horizontal="center" vertical="top" textRotation="0" wrapText="true" indent="0" shrinkToFit="false"/>
      <protection locked="true" hidden="false"/>
    </xf>
    <xf numFmtId="168" fontId="7" fillId="0" borderId="5" xfId="0" applyFont="true" applyBorder="true" applyAlignment="true" applyProtection="true">
      <alignment horizontal="center" vertical="top" textRotation="0" wrapText="true" indent="0" shrinkToFit="false"/>
      <protection locked="true" hidden="false"/>
    </xf>
    <xf numFmtId="166" fontId="4" fillId="0" borderId="3" xfId="0" applyFont="true" applyBorder="true" applyAlignment="true" applyProtection="true">
      <alignment horizontal="center" vertical="center" textRotation="0" wrapText="true" indent="0" shrinkToFit="false"/>
      <protection locked="true" hidden="false"/>
    </xf>
    <xf numFmtId="168" fontId="8" fillId="0" borderId="2" xfId="0" applyFont="true" applyBorder="true" applyAlignment="true" applyProtection="true">
      <alignment horizontal="center" vertical="center" textRotation="0" wrapText="true" indent="0" shrinkToFit="false"/>
      <protection locked="true" hidden="false"/>
    </xf>
    <xf numFmtId="164" fontId="8" fillId="0" borderId="9" xfId="0" applyFont="true" applyBorder="true" applyAlignment="true" applyProtection="true">
      <alignment horizontal="general" vertical="center" textRotation="0" wrapText="true" indent="0" shrinkToFit="false"/>
      <protection locked="true" hidden="false"/>
    </xf>
    <xf numFmtId="168" fontId="4" fillId="0" borderId="10" xfId="0" applyFont="true" applyBorder="true" applyAlignment="true" applyProtection="true">
      <alignment horizontal="center" vertical="center" textRotation="0" wrapText="true" indent="0" shrinkToFit="false"/>
      <protection locked="true" hidden="false"/>
    </xf>
    <xf numFmtId="168" fontId="8" fillId="0" borderId="6" xfId="0" applyFont="true" applyBorder="true" applyAlignment="true" applyProtection="true">
      <alignment horizontal="center" vertical="center" textRotation="0" wrapText="true" indent="0" shrinkToFit="false"/>
      <protection locked="true" hidden="false"/>
    </xf>
    <xf numFmtId="168" fontId="4" fillId="0" borderId="10" xfId="0" applyFont="true" applyBorder="true" applyAlignment="true" applyProtection="true">
      <alignment horizontal="general" vertical="center" textRotation="0" wrapText="true" indent="0" shrinkToFit="false"/>
      <protection locked="true" hidden="false"/>
    </xf>
    <xf numFmtId="168" fontId="8" fillId="0" borderId="3" xfId="0" applyFont="true" applyBorder="true" applyAlignment="true" applyProtection="true">
      <alignment horizontal="center" vertical="center" textRotation="0" wrapText="true" indent="0" shrinkToFit="false"/>
      <protection locked="true" hidden="false"/>
    </xf>
    <xf numFmtId="168" fontId="8" fillId="2" borderId="9" xfId="0" applyFont="true" applyBorder="true" applyAlignment="true" applyProtection="true">
      <alignment horizontal="center" vertical="top" textRotation="0" wrapText="true" indent="0" shrinkToFit="false"/>
      <protection locked="true" hidden="false"/>
    </xf>
    <xf numFmtId="164" fontId="8" fillId="0" borderId="4" xfId="0" applyFont="true" applyBorder="true" applyAlignment="true" applyProtection="true">
      <alignment horizontal="general" vertical="center" textRotation="0" wrapText="true" indent="0" shrinkToFit="false"/>
      <protection locked="true" hidden="false"/>
    </xf>
    <xf numFmtId="166" fontId="6" fillId="0" borderId="3" xfId="0" applyFont="true" applyBorder="true" applyAlignment="true" applyProtection="true">
      <alignment horizontal="center" vertical="center" textRotation="0" wrapText="true" indent="0" shrinkToFit="false"/>
      <protection locked="true" hidden="false"/>
    </xf>
    <xf numFmtId="164" fontId="7" fillId="0" borderId="9" xfId="0" applyFont="true" applyBorder="true" applyAlignment="true" applyProtection="true">
      <alignment horizontal="general" vertical="center" textRotation="0" wrapText="true" indent="0" shrinkToFit="false"/>
      <protection locked="true" hidden="false"/>
    </xf>
    <xf numFmtId="168" fontId="6" fillId="0" borderId="10" xfId="0" applyFont="true" applyBorder="true" applyAlignment="true" applyProtection="true">
      <alignment horizontal="center" vertical="center" textRotation="0" wrapText="true" indent="0" shrinkToFit="false"/>
      <protection locked="true" hidden="false"/>
    </xf>
    <xf numFmtId="165" fontId="4" fillId="0" borderId="7" xfId="0" applyFont="true" applyBorder="true" applyAlignment="true" applyProtection="true">
      <alignment horizontal="center" vertical="center" textRotation="0" wrapText="true" indent="0" shrinkToFit="false"/>
      <protection locked="true" hidden="false"/>
    </xf>
    <xf numFmtId="164" fontId="4" fillId="0" borderId="7" xfId="0" applyFont="true" applyBorder="true" applyAlignment="true" applyProtection="true">
      <alignment horizontal="general" vertical="center" textRotation="0" wrapText="true" indent="0" shrinkToFit="false"/>
      <protection locked="true" hidden="false"/>
    </xf>
    <xf numFmtId="166" fontId="4" fillId="0" borderId="7" xfId="0" applyFont="true" applyBorder="true" applyAlignment="true" applyProtection="true">
      <alignment horizontal="center" vertical="center" textRotation="0" wrapText="true" indent="0" shrinkToFit="false"/>
      <protection locked="true" hidden="false"/>
    </xf>
    <xf numFmtId="167" fontId="4" fillId="0" borderId="7" xfId="0" applyFont="true" applyBorder="true" applyAlignment="true" applyProtection="true">
      <alignment horizontal="center" vertical="center" textRotation="0" wrapText="true" indent="0" shrinkToFit="false"/>
      <protection locked="true" hidden="false"/>
    </xf>
    <xf numFmtId="164" fontId="4" fillId="0" borderId="7" xfId="0" applyFont="true" applyBorder="true" applyAlignment="true" applyProtection="true">
      <alignment horizontal="center" vertical="center" textRotation="0" wrapText="true" indent="0" shrinkToFit="false"/>
      <protection locked="true" hidden="false"/>
    </xf>
    <xf numFmtId="168" fontId="4" fillId="0" borderId="8" xfId="0" applyFont="true" applyBorder="true" applyAlignment="true" applyProtection="true">
      <alignment horizontal="center" vertical="center" textRotation="0" wrapText="true" indent="0" shrinkToFit="false"/>
      <protection locked="true" hidden="false"/>
    </xf>
    <xf numFmtId="164" fontId="4" fillId="0" borderId="9" xfId="0" applyFont="true" applyBorder="true" applyAlignment="true" applyProtection="true">
      <alignment horizontal="center" vertical="center" textRotation="0" wrapText="true" indent="0" shrinkToFit="false"/>
      <protection locked="true" hidden="false"/>
    </xf>
    <xf numFmtId="168" fontId="4" fillId="0" borderId="7" xfId="0" applyFont="true" applyBorder="true" applyAlignment="true" applyProtection="true">
      <alignment horizontal="center" vertical="center" textRotation="0" wrapText="true" indent="0" shrinkToFit="false"/>
      <protection locked="true" hidden="false"/>
    </xf>
    <xf numFmtId="170" fontId="4" fillId="0" borderId="4" xfId="0" applyFont="true" applyBorder="true" applyAlignment="true" applyProtection="true">
      <alignment horizontal="center"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R37"/>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M2" activeCellId="0" sqref="M2"/>
    </sheetView>
  </sheetViews>
  <sheetFormatPr defaultColWidth="8.71484375" defaultRowHeight="15" zeroHeight="false" outlineLevelRow="0" outlineLevelCol="0"/>
  <cols>
    <col collapsed="false" customWidth="true" hidden="false" outlineLevel="0" max="1" min="1" style="1" width="8.86"/>
    <col collapsed="false" customWidth="true" hidden="false" outlineLevel="0" max="2" min="2" style="1" width="48.29"/>
    <col collapsed="false" customWidth="true" hidden="false" outlineLevel="0" max="4" min="3" style="1" width="9.14"/>
    <col collapsed="false" customWidth="true" hidden="false" outlineLevel="0" max="5" min="5" style="1" width="15.71"/>
    <col collapsed="false" customWidth="true" hidden="false" outlineLevel="0" max="6" min="6" style="1" width="9.14"/>
    <col collapsed="false" customWidth="true" hidden="false" outlineLevel="0" max="7" min="7" style="1" width="28.14"/>
    <col collapsed="false" customWidth="true" hidden="true" outlineLevel="0" max="8" min="8" style="1" width="1"/>
    <col collapsed="false" customWidth="true" hidden="false" outlineLevel="0" max="13" min="9" style="1" width="15.71"/>
  </cols>
  <sheetData>
    <row r="1" customFormat="false" ht="15" hidden="false" customHeight="false" outlineLevel="0" collapsed="false">
      <c r="M1" s="2" t="s">
        <v>0</v>
      </c>
    </row>
    <row r="2" customFormat="false" ht="15" hidden="false" customHeight="false" outlineLevel="0" collapsed="false">
      <c r="M2" s="2" t="s">
        <v>1</v>
      </c>
    </row>
    <row r="4" customFormat="false" ht="54.75" hidden="false" customHeight="true" outlineLevel="0" collapsed="false">
      <c r="A4" s="3" t="s">
        <v>2</v>
      </c>
      <c r="B4" s="3"/>
      <c r="C4" s="3"/>
      <c r="D4" s="3"/>
      <c r="E4" s="3"/>
      <c r="F4" s="3"/>
      <c r="G4" s="3"/>
      <c r="H4" s="3"/>
      <c r="I4" s="3"/>
      <c r="J4" s="3"/>
      <c r="K4" s="3"/>
      <c r="L4" s="3"/>
      <c r="M4" s="3"/>
    </row>
    <row r="5" customFormat="false" ht="38.25" hidden="false" customHeight="true" outlineLevel="0" collapsed="false">
      <c r="A5" s="4"/>
      <c r="B5" s="5"/>
      <c r="C5" s="6" t="s">
        <v>3</v>
      </c>
      <c r="D5" s="6"/>
      <c r="E5" s="6"/>
      <c r="F5" s="6"/>
      <c r="G5" s="7" t="s">
        <v>4</v>
      </c>
      <c r="H5" s="8"/>
      <c r="I5" s="6" t="s">
        <v>5</v>
      </c>
      <c r="J5" s="6"/>
      <c r="K5" s="6"/>
      <c r="L5" s="6"/>
      <c r="M5" s="6"/>
    </row>
    <row r="6" customFormat="false" ht="21" hidden="false" customHeight="true" outlineLevel="0" collapsed="false">
      <c r="A6" s="4"/>
      <c r="B6" s="5"/>
      <c r="C6" s="6"/>
      <c r="D6" s="6"/>
      <c r="E6" s="6"/>
      <c r="F6" s="6"/>
      <c r="G6" s="7"/>
      <c r="H6" s="9"/>
      <c r="I6" s="6"/>
      <c r="J6" s="6"/>
      <c r="K6" s="6"/>
      <c r="L6" s="6"/>
      <c r="M6" s="6"/>
    </row>
    <row r="7" customFormat="false" ht="17.25" hidden="false" customHeight="true" outlineLevel="0" collapsed="false">
      <c r="A7" s="4"/>
      <c r="B7" s="5"/>
      <c r="C7" s="6" t="s">
        <v>6</v>
      </c>
      <c r="D7" s="6" t="s">
        <v>7</v>
      </c>
      <c r="E7" s="6" t="s">
        <v>8</v>
      </c>
      <c r="F7" s="6" t="s">
        <v>9</v>
      </c>
      <c r="G7" s="10"/>
      <c r="H7" s="10"/>
      <c r="I7" s="7" t="s">
        <v>10</v>
      </c>
      <c r="J7" s="6" t="s">
        <v>11</v>
      </c>
      <c r="K7" s="6" t="s">
        <v>12</v>
      </c>
      <c r="L7" s="6" t="s">
        <v>13</v>
      </c>
      <c r="M7" s="6" t="s">
        <v>14</v>
      </c>
    </row>
    <row r="8" customFormat="false" ht="15" hidden="false" customHeight="false" outlineLevel="0" collapsed="false">
      <c r="A8" s="11" t="n">
        <v>1</v>
      </c>
      <c r="B8" s="6" t="n">
        <v>2</v>
      </c>
      <c r="C8" s="6" t="n">
        <v>3</v>
      </c>
      <c r="D8" s="6" t="n">
        <v>4</v>
      </c>
      <c r="E8" s="6" t="n">
        <v>5</v>
      </c>
      <c r="F8" s="6" t="n">
        <v>6</v>
      </c>
      <c r="G8" s="6" t="n">
        <v>7</v>
      </c>
      <c r="H8" s="12"/>
      <c r="I8" s="7" t="n">
        <v>8</v>
      </c>
      <c r="J8" s="6" t="n">
        <v>9</v>
      </c>
      <c r="K8" s="6" t="n">
        <v>10</v>
      </c>
      <c r="L8" s="6" t="n">
        <v>11</v>
      </c>
      <c r="M8" s="6" t="n">
        <v>12</v>
      </c>
    </row>
    <row r="9" customFormat="false" ht="19.5" hidden="false" customHeight="true" outlineLevel="0" collapsed="false">
      <c r="A9" s="5" t="s">
        <v>15</v>
      </c>
      <c r="B9" s="5"/>
      <c r="C9" s="13" t="n">
        <v>1</v>
      </c>
      <c r="D9" s="14" t="n">
        <v>501</v>
      </c>
      <c r="E9" s="5" t="n">
        <v>2090000000</v>
      </c>
      <c r="F9" s="15" t="n">
        <v>0</v>
      </c>
      <c r="G9" s="16" t="n">
        <f aca="false">I9+J9+K9+L9+M9</f>
        <v>83910523.23</v>
      </c>
      <c r="H9" s="17"/>
      <c r="I9" s="18" t="n">
        <f aca="false">I15+I21+I31</f>
        <v>23379610.29</v>
      </c>
      <c r="J9" s="19" t="n">
        <v>20154312.42</v>
      </c>
      <c r="K9" s="19" t="n">
        <v>16776600.52</v>
      </c>
      <c r="L9" s="19" t="n">
        <v>11800000</v>
      </c>
      <c r="M9" s="19" t="n">
        <v>11800000</v>
      </c>
      <c r="N9" s="20"/>
      <c r="O9" s="20"/>
      <c r="P9" s="20"/>
      <c r="Q9" s="20"/>
      <c r="R9" s="20"/>
    </row>
    <row r="10" customFormat="false" ht="19.5" hidden="false" customHeight="true" outlineLevel="0" collapsed="false">
      <c r="A10" s="5"/>
      <c r="B10" s="5"/>
      <c r="C10" s="13"/>
      <c r="D10" s="14"/>
      <c r="E10" s="5"/>
      <c r="F10" s="15"/>
      <c r="G10" s="16"/>
      <c r="H10" s="21"/>
      <c r="I10" s="18"/>
      <c r="J10" s="19"/>
      <c r="K10" s="19"/>
      <c r="L10" s="19"/>
      <c r="M10" s="19"/>
      <c r="N10" s="20"/>
      <c r="O10" s="20"/>
      <c r="P10" s="20"/>
      <c r="Q10" s="20"/>
      <c r="R10" s="20"/>
    </row>
    <row r="11" customFormat="false" ht="19.5" hidden="false" customHeight="true" outlineLevel="0" collapsed="false">
      <c r="A11" s="5"/>
      <c r="B11" s="5"/>
      <c r="C11" s="13"/>
      <c r="D11" s="14"/>
      <c r="E11" s="5"/>
      <c r="F11" s="15"/>
      <c r="G11" s="22" t="s">
        <v>16</v>
      </c>
      <c r="H11" s="17"/>
      <c r="I11" s="18" t="n">
        <f aca="false">I15+I21+I31</f>
        <v>23379610.29</v>
      </c>
      <c r="J11" s="19" t="n">
        <v>4377711.9</v>
      </c>
      <c r="K11" s="19" t="n">
        <v>1000000</v>
      </c>
      <c r="L11" s="19" t="n">
        <v>11500000</v>
      </c>
      <c r="M11" s="19" t="n">
        <v>11500000</v>
      </c>
      <c r="N11" s="20"/>
      <c r="O11" s="20"/>
      <c r="P11" s="20"/>
      <c r="Q11" s="20"/>
      <c r="R11" s="20"/>
    </row>
    <row r="12" customFormat="false" ht="19.5" hidden="false" customHeight="true" outlineLevel="0" collapsed="false">
      <c r="A12" s="5"/>
      <c r="B12" s="5"/>
      <c r="C12" s="13"/>
      <c r="D12" s="14"/>
      <c r="E12" s="5"/>
      <c r="F12" s="15"/>
      <c r="G12" s="23" t="n">
        <f aca="false">I11+J11+K11+L11+M11</f>
        <v>51757322.19</v>
      </c>
      <c r="H12" s="24"/>
      <c r="I12" s="18"/>
      <c r="J12" s="19"/>
      <c r="K12" s="19"/>
      <c r="L12" s="19"/>
      <c r="M12" s="19"/>
      <c r="N12" s="20"/>
      <c r="O12" s="20"/>
      <c r="P12" s="20"/>
      <c r="Q12" s="20"/>
      <c r="R12" s="20"/>
    </row>
    <row r="13" customFormat="false" ht="19.5" hidden="false" customHeight="true" outlineLevel="0" collapsed="false">
      <c r="A13" s="5"/>
      <c r="B13" s="5"/>
      <c r="C13" s="13"/>
      <c r="D13" s="14"/>
      <c r="E13" s="5"/>
      <c r="F13" s="15"/>
      <c r="G13" s="22" t="s">
        <v>17</v>
      </c>
      <c r="H13" s="17"/>
      <c r="I13" s="18" t="n">
        <v>6429417.72</v>
      </c>
      <c r="J13" s="19" t="n">
        <v>15776600.52</v>
      </c>
      <c r="K13" s="19" t="n">
        <v>15776600.52</v>
      </c>
      <c r="L13" s="19" t="n">
        <v>300000</v>
      </c>
      <c r="M13" s="19" t="n">
        <v>300000</v>
      </c>
      <c r="N13" s="20"/>
      <c r="O13" s="20"/>
      <c r="P13" s="20"/>
      <c r="Q13" s="20"/>
      <c r="R13" s="20"/>
    </row>
    <row r="14" customFormat="false" ht="19.5" hidden="false" customHeight="true" outlineLevel="0" collapsed="false">
      <c r="A14" s="5"/>
      <c r="B14" s="5"/>
      <c r="C14" s="13"/>
      <c r="D14" s="14"/>
      <c r="E14" s="5"/>
      <c r="F14" s="15"/>
      <c r="G14" s="25" t="n">
        <f aca="false">I13+J13+K13+L13+M13</f>
        <v>38582618.76</v>
      </c>
      <c r="H14" s="25"/>
      <c r="I14" s="18"/>
      <c r="J14" s="19"/>
      <c r="K14" s="19"/>
      <c r="L14" s="19"/>
      <c r="M14" s="19"/>
      <c r="N14" s="20"/>
      <c r="O14" s="20"/>
      <c r="P14" s="20"/>
      <c r="Q14" s="20"/>
      <c r="R14" s="20"/>
    </row>
    <row r="15" customFormat="false" ht="12" hidden="false" customHeight="true" outlineLevel="0" collapsed="false">
      <c r="A15" s="4" t="s">
        <v>18</v>
      </c>
      <c r="B15" s="5" t="s">
        <v>19</v>
      </c>
      <c r="C15" s="15" t="n">
        <v>1</v>
      </c>
      <c r="D15" s="14" t="n">
        <v>501</v>
      </c>
      <c r="E15" s="5" t="n">
        <v>2090100000</v>
      </c>
      <c r="F15" s="15" t="n">
        <v>0</v>
      </c>
      <c r="G15" s="26" t="n">
        <f aca="false">I15+J15+K15+L15+M15</f>
        <v>22443566.75</v>
      </c>
      <c r="H15" s="27"/>
      <c r="I15" s="18" t="n">
        <f aca="false">I17+I19</f>
        <v>10565854.85</v>
      </c>
      <c r="J15" s="19" t="n">
        <v>877711.9</v>
      </c>
      <c r="K15" s="19" t="n">
        <v>1000000</v>
      </c>
      <c r="L15" s="19" t="n">
        <v>5000000</v>
      </c>
      <c r="M15" s="19" t="n">
        <v>5000000</v>
      </c>
      <c r="N15" s="20"/>
      <c r="O15" s="20"/>
      <c r="P15" s="20"/>
      <c r="Q15" s="20"/>
      <c r="R15" s="20"/>
    </row>
    <row r="16" customFormat="false" ht="49.5" hidden="false" customHeight="true" outlineLevel="0" collapsed="false">
      <c r="A16" s="4"/>
      <c r="B16" s="5"/>
      <c r="C16" s="15"/>
      <c r="D16" s="14"/>
      <c r="E16" s="5"/>
      <c r="F16" s="15"/>
      <c r="G16" s="26"/>
      <c r="H16" s="28"/>
      <c r="I16" s="18"/>
      <c r="J16" s="19"/>
      <c r="K16" s="19"/>
      <c r="L16" s="19"/>
      <c r="M16" s="19"/>
      <c r="N16" s="20"/>
      <c r="O16" s="20"/>
      <c r="P16" s="20"/>
      <c r="Q16" s="20"/>
      <c r="R16" s="20"/>
    </row>
    <row r="17" customFormat="false" ht="13.5" hidden="false" customHeight="true" outlineLevel="0" collapsed="false">
      <c r="A17" s="11" t="s">
        <v>20</v>
      </c>
      <c r="B17" s="6" t="s">
        <v>21</v>
      </c>
      <c r="C17" s="29" t="n">
        <v>1</v>
      </c>
      <c r="D17" s="30" t="n">
        <v>501</v>
      </c>
      <c r="E17" s="6" t="n">
        <v>2090123511</v>
      </c>
      <c r="F17" s="29" t="n">
        <v>0</v>
      </c>
      <c r="G17" s="31" t="s">
        <v>22</v>
      </c>
      <c r="H17" s="32"/>
      <c r="I17" s="33" t="n">
        <v>10188319.85</v>
      </c>
      <c r="J17" s="34" t="n">
        <v>617176.9</v>
      </c>
      <c r="K17" s="34" t="n">
        <v>1000000</v>
      </c>
      <c r="L17" s="34" t="n">
        <v>5000000</v>
      </c>
      <c r="M17" s="34" t="n">
        <v>5000000</v>
      </c>
    </row>
    <row r="18" customFormat="false" ht="39" hidden="false" customHeight="true" outlineLevel="0" collapsed="false">
      <c r="A18" s="11"/>
      <c r="B18" s="6"/>
      <c r="C18" s="29"/>
      <c r="D18" s="30"/>
      <c r="E18" s="6"/>
      <c r="F18" s="29"/>
      <c r="G18" s="35" t="n">
        <f aca="false">SUM(I17:M18)</f>
        <v>21805496.75</v>
      </c>
      <c r="H18" s="36"/>
      <c r="I18" s="33"/>
      <c r="J18" s="34"/>
      <c r="K18" s="34"/>
      <c r="L18" s="34"/>
      <c r="M18" s="34"/>
    </row>
    <row r="19" customFormat="false" ht="12" hidden="false" customHeight="true" outlineLevel="0" collapsed="false">
      <c r="A19" s="11" t="s">
        <v>23</v>
      </c>
      <c r="B19" s="6" t="s">
        <v>24</v>
      </c>
      <c r="C19" s="29" t="n">
        <v>1</v>
      </c>
      <c r="D19" s="30" t="n">
        <v>501</v>
      </c>
      <c r="E19" s="6" t="n">
        <v>2090123512</v>
      </c>
      <c r="F19" s="29" t="n">
        <v>240</v>
      </c>
      <c r="G19" s="31" t="s">
        <v>22</v>
      </c>
      <c r="H19" s="32"/>
      <c r="I19" s="33" t="n">
        <v>377535</v>
      </c>
      <c r="J19" s="34" t="n">
        <v>260535</v>
      </c>
      <c r="K19" s="34" t="n">
        <v>0</v>
      </c>
      <c r="L19" s="34" t="n">
        <v>0</v>
      </c>
      <c r="M19" s="34" t="n">
        <v>0</v>
      </c>
    </row>
    <row r="20" customFormat="false" ht="18" hidden="false" customHeight="true" outlineLevel="0" collapsed="false">
      <c r="A20" s="11"/>
      <c r="B20" s="6"/>
      <c r="C20" s="29"/>
      <c r="D20" s="30"/>
      <c r="E20" s="6"/>
      <c r="F20" s="29"/>
      <c r="G20" s="35" t="n">
        <f aca="false">SUM(I19:M20)</f>
        <v>638070</v>
      </c>
      <c r="H20" s="36"/>
      <c r="I20" s="33"/>
      <c r="J20" s="34"/>
      <c r="K20" s="34"/>
      <c r="L20" s="34"/>
      <c r="M20" s="34"/>
    </row>
    <row r="21" customFormat="false" ht="18" hidden="false" customHeight="true" outlineLevel="0" collapsed="false">
      <c r="A21" s="11" t="s">
        <v>25</v>
      </c>
      <c r="B21" s="5" t="s">
        <v>26</v>
      </c>
      <c r="C21" s="15" t="n">
        <v>1</v>
      </c>
      <c r="D21" s="14" t="n">
        <v>0</v>
      </c>
      <c r="E21" s="5" t="n">
        <v>2090200000</v>
      </c>
      <c r="F21" s="15" t="n">
        <v>0</v>
      </c>
      <c r="G21" s="37" t="s">
        <v>22</v>
      </c>
      <c r="H21" s="38"/>
      <c r="I21" s="39" t="n">
        <f aca="false">I23+I24+I25+I26+I28+I29</f>
        <v>9008389.11</v>
      </c>
      <c r="J21" s="19" t="n">
        <v>15776600.52</v>
      </c>
      <c r="K21" s="19" t="n">
        <v>15776600.52</v>
      </c>
      <c r="L21" s="19" t="n">
        <v>300000</v>
      </c>
      <c r="M21" s="19" t="n">
        <v>300000</v>
      </c>
    </row>
    <row r="22" customFormat="false" ht="29.25" hidden="false" customHeight="true" outlineLevel="0" collapsed="false">
      <c r="A22" s="11"/>
      <c r="B22" s="5"/>
      <c r="C22" s="15"/>
      <c r="D22" s="14"/>
      <c r="E22" s="5"/>
      <c r="F22" s="15"/>
      <c r="G22" s="40" t="n">
        <f aca="false">I21+J21+K21+L21+M21</f>
        <v>41161590.15</v>
      </c>
      <c r="H22" s="41"/>
      <c r="I22" s="39"/>
      <c r="J22" s="19"/>
      <c r="K22" s="19"/>
      <c r="L22" s="19"/>
      <c r="M22" s="19"/>
    </row>
    <row r="23" customFormat="false" ht="29.25" hidden="false" customHeight="true" outlineLevel="0" collapsed="false">
      <c r="A23" s="11" t="s">
        <v>27</v>
      </c>
      <c r="B23" s="6" t="s">
        <v>28</v>
      </c>
      <c r="C23" s="29" t="n">
        <v>1</v>
      </c>
      <c r="D23" s="30" t="n">
        <v>501</v>
      </c>
      <c r="E23" s="6" t="n">
        <v>2090240014</v>
      </c>
      <c r="F23" s="42" t="n">
        <v>0</v>
      </c>
      <c r="G23" s="43" t="n">
        <f aca="false">I23+J23+K23+L23+M23</f>
        <v>1660000</v>
      </c>
      <c r="H23" s="44"/>
      <c r="I23" s="33" t="n">
        <v>1660000</v>
      </c>
      <c r="J23" s="45" t="n">
        <v>0</v>
      </c>
      <c r="K23" s="45" t="n">
        <v>0</v>
      </c>
      <c r="L23" s="45" t="n">
        <v>0</v>
      </c>
      <c r="M23" s="45" t="n">
        <v>0</v>
      </c>
    </row>
    <row r="24" customFormat="false" ht="81.75" hidden="false" customHeight="true" outlineLevel="0" collapsed="false">
      <c r="A24" s="11" t="s">
        <v>29</v>
      </c>
      <c r="B24" s="6" t="s">
        <v>30</v>
      </c>
      <c r="C24" s="29" t="n">
        <v>1</v>
      </c>
      <c r="D24" s="30" t="n">
        <v>1004</v>
      </c>
      <c r="E24" s="6" t="n">
        <v>2090293210</v>
      </c>
      <c r="F24" s="42" t="n">
        <v>410</v>
      </c>
      <c r="G24" s="46" t="n">
        <f aca="false">I24+J24+K24+L24+M24</f>
        <v>29691073.04</v>
      </c>
      <c r="H24" s="44"/>
      <c r="I24" s="43" t="n">
        <v>0</v>
      </c>
      <c r="J24" s="45" t="n">
        <v>14845536.52</v>
      </c>
      <c r="K24" s="47" t="n">
        <v>14845536.52</v>
      </c>
      <c r="L24" s="45" t="n">
        <v>0</v>
      </c>
      <c r="M24" s="45" t="n">
        <v>0</v>
      </c>
    </row>
    <row r="25" customFormat="false" ht="76.5" hidden="false" customHeight="true" outlineLevel="0" collapsed="false">
      <c r="A25" s="11" t="s">
        <v>31</v>
      </c>
      <c r="B25" s="6" t="s">
        <v>32</v>
      </c>
      <c r="C25" s="29" t="n">
        <v>1</v>
      </c>
      <c r="D25" s="30" t="n">
        <v>113</v>
      </c>
      <c r="E25" s="6" t="n">
        <v>2090293210</v>
      </c>
      <c r="F25" s="42" t="n">
        <v>120</v>
      </c>
      <c r="G25" s="46" t="n">
        <f aca="false">I25+J25+K25+L25+M25</f>
        <v>1428141.8</v>
      </c>
      <c r="H25" s="36"/>
      <c r="I25" s="43" t="n">
        <v>166013.8</v>
      </c>
      <c r="J25" s="45" t="n">
        <v>631064</v>
      </c>
      <c r="K25" s="45" t="n">
        <v>631064</v>
      </c>
      <c r="L25" s="45" t="n">
        <v>0</v>
      </c>
      <c r="M25" s="45" t="n">
        <v>0</v>
      </c>
    </row>
    <row r="26" customFormat="false" ht="65.25" hidden="false" customHeight="true" outlineLevel="0" collapsed="false">
      <c r="A26" s="11" t="s">
        <v>33</v>
      </c>
      <c r="B26" s="6" t="s">
        <v>34</v>
      </c>
      <c r="C26" s="29" t="n">
        <v>1</v>
      </c>
      <c r="D26" s="30" t="n">
        <v>1004</v>
      </c>
      <c r="E26" s="6" t="n">
        <v>209029310</v>
      </c>
      <c r="F26" s="42" t="n">
        <v>240</v>
      </c>
      <c r="G26" s="48" t="n">
        <f aca="false">I26+J26+K26+L26+M26</f>
        <v>1685037.92</v>
      </c>
      <c r="H26" s="44"/>
      <c r="I26" s="43" t="n">
        <v>485037.92</v>
      </c>
      <c r="J26" s="45" t="n">
        <v>300000</v>
      </c>
      <c r="K26" s="45" t="n">
        <v>300000</v>
      </c>
      <c r="L26" s="45" t="n">
        <v>300000</v>
      </c>
      <c r="M26" s="45" t="n">
        <v>300000</v>
      </c>
    </row>
    <row r="27" customFormat="false" ht="27.75" hidden="false" customHeight="true" outlineLevel="0" collapsed="false">
      <c r="A27" s="11"/>
      <c r="B27" s="6"/>
      <c r="C27" s="29"/>
      <c r="D27" s="30"/>
      <c r="E27" s="6"/>
      <c r="F27" s="42"/>
      <c r="G27" s="48"/>
      <c r="H27" s="49"/>
      <c r="I27" s="43"/>
      <c r="J27" s="45"/>
      <c r="K27" s="45"/>
      <c r="L27" s="45"/>
      <c r="M27" s="45"/>
    </row>
    <row r="28" customFormat="false" ht="80.25" hidden="false" customHeight="true" outlineLevel="0" collapsed="false">
      <c r="A28" s="11" t="s">
        <v>35</v>
      </c>
      <c r="B28" s="12" t="s">
        <v>36</v>
      </c>
      <c r="C28" s="29" t="n">
        <v>1</v>
      </c>
      <c r="D28" s="30" t="n">
        <v>1004</v>
      </c>
      <c r="E28" s="6" t="n">
        <v>2090293210</v>
      </c>
      <c r="F28" s="42" t="n">
        <v>320</v>
      </c>
      <c r="G28" s="48" t="n">
        <v>5778366</v>
      </c>
      <c r="H28" s="44"/>
      <c r="I28" s="43" t="n">
        <v>5778366</v>
      </c>
      <c r="J28" s="45" t="n">
        <v>0</v>
      </c>
      <c r="K28" s="45" t="n">
        <v>0</v>
      </c>
      <c r="L28" s="45" t="n">
        <v>0</v>
      </c>
      <c r="M28" s="45" t="n">
        <v>0</v>
      </c>
    </row>
    <row r="29" customFormat="false" ht="17.25" hidden="false" customHeight="true" outlineLevel="0" collapsed="false">
      <c r="A29" s="11" t="s">
        <v>37</v>
      </c>
      <c r="B29" s="6" t="s">
        <v>38</v>
      </c>
      <c r="C29" s="29" t="n">
        <v>1</v>
      </c>
      <c r="D29" s="30" t="n">
        <v>113</v>
      </c>
      <c r="E29" s="6" t="s">
        <v>39</v>
      </c>
      <c r="F29" s="42" t="n">
        <v>120</v>
      </c>
      <c r="G29" s="48" t="n">
        <f aca="false">I29+J29+K29+L29+M29</f>
        <v>918971.39</v>
      </c>
      <c r="H29" s="50"/>
      <c r="I29" s="33" t="n">
        <v>918971.39</v>
      </c>
      <c r="J29" s="34" t="n">
        <v>0</v>
      </c>
      <c r="K29" s="34" t="n">
        <v>0</v>
      </c>
      <c r="L29" s="34" t="n">
        <v>0</v>
      </c>
      <c r="M29" s="34" t="n">
        <v>0</v>
      </c>
    </row>
    <row r="30" customFormat="false" ht="108" hidden="false" customHeight="true" outlineLevel="0" collapsed="false">
      <c r="A30" s="11"/>
      <c r="B30" s="6"/>
      <c r="C30" s="29"/>
      <c r="D30" s="30"/>
      <c r="E30" s="6"/>
      <c r="F30" s="42"/>
      <c r="G30" s="48"/>
      <c r="H30" s="36"/>
      <c r="I30" s="33"/>
      <c r="J30" s="34"/>
      <c r="K30" s="34"/>
      <c r="L30" s="34"/>
      <c r="M30" s="34"/>
    </row>
    <row r="31" customFormat="false" ht="21" hidden="false" customHeight="true" outlineLevel="0" collapsed="false">
      <c r="A31" s="11" t="s">
        <v>40</v>
      </c>
      <c r="B31" s="5" t="s">
        <v>41</v>
      </c>
      <c r="C31" s="15" t="n">
        <v>1</v>
      </c>
      <c r="D31" s="14" t="n">
        <v>501</v>
      </c>
      <c r="E31" s="5" t="n">
        <v>2090300000</v>
      </c>
      <c r="F31" s="51" t="n">
        <v>0</v>
      </c>
      <c r="G31" s="16" t="n">
        <f aca="false">SUM(I31:M32)</f>
        <v>20305366.33</v>
      </c>
      <c r="H31" s="52"/>
      <c r="I31" s="39" t="n">
        <f aca="false">I33+I35+I36+I37</f>
        <v>3805366.33</v>
      </c>
      <c r="J31" s="53" t="n">
        <v>3500000</v>
      </c>
      <c r="K31" s="53" t="n">
        <v>0</v>
      </c>
      <c r="L31" s="53" t="n">
        <v>6500000</v>
      </c>
      <c r="M31" s="53" t="n">
        <v>6500000</v>
      </c>
    </row>
    <row r="32" customFormat="false" ht="35.25" hidden="false" customHeight="true" outlineLevel="0" collapsed="false">
      <c r="A32" s="11"/>
      <c r="B32" s="5"/>
      <c r="C32" s="15"/>
      <c r="D32" s="14"/>
      <c r="E32" s="5"/>
      <c r="F32" s="51"/>
      <c r="G32" s="16"/>
      <c r="H32" s="41"/>
      <c r="I32" s="39"/>
      <c r="J32" s="53"/>
      <c r="K32" s="53"/>
      <c r="L32" s="53"/>
      <c r="M32" s="53"/>
    </row>
    <row r="33" customFormat="false" ht="13.5" hidden="false" customHeight="true" outlineLevel="0" collapsed="false">
      <c r="A33" s="11" t="s">
        <v>42</v>
      </c>
      <c r="B33" s="6" t="s">
        <v>43</v>
      </c>
      <c r="C33" s="29" t="n">
        <v>1</v>
      </c>
      <c r="D33" s="30" t="n">
        <v>501</v>
      </c>
      <c r="E33" s="6" t="n">
        <v>2090327481</v>
      </c>
      <c r="F33" s="42" t="n">
        <v>0</v>
      </c>
      <c r="G33" s="48" t="n">
        <f aca="false">SUM(I33:M34)</f>
        <v>18780366.33</v>
      </c>
      <c r="H33" s="44"/>
      <c r="I33" s="43" t="n">
        <v>3780366.33</v>
      </c>
      <c r="J33" s="45" t="n">
        <v>3000000</v>
      </c>
      <c r="K33" s="45" t="n">
        <v>0</v>
      </c>
      <c r="L33" s="45" t="n">
        <v>6000000</v>
      </c>
      <c r="M33" s="45" t="n">
        <v>6000000</v>
      </c>
    </row>
    <row r="34" customFormat="false" ht="50.25" hidden="false" customHeight="true" outlineLevel="0" collapsed="false">
      <c r="A34" s="11"/>
      <c r="B34" s="6"/>
      <c r="C34" s="29"/>
      <c r="D34" s="30"/>
      <c r="E34" s="6"/>
      <c r="F34" s="42"/>
      <c r="G34" s="48"/>
      <c r="H34" s="36"/>
      <c r="I34" s="43"/>
      <c r="J34" s="45"/>
      <c r="K34" s="45"/>
      <c r="L34" s="45"/>
      <c r="M34" s="45"/>
    </row>
    <row r="35" customFormat="false" ht="68.25" hidden="false" customHeight="true" outlineLevel="0" collapsed="false">
      <c r="A35" s="54" t="s">
        <v>44</v>
      </c>
      <c r="B35" s="55" t="s">
        <v>45</v>
      </c>
      <c r="C35" s="56" t="n">
        <v>1</v>
      </c>
      <c r="D35" s="57" t="n">
        <v>501</v>
      </c>
      <c r="E35" s="58" t="n">
        <v>2090327482</v>
      </c>
      <c r="F35" s="56" t="n">
        <v>0</v>
      </c>
      <c r="G35" s="59" t="n">
        <f aca="false">I35+J35+K35+L35+M35</f>
        <v>450000</v>
      </c>
      <c r="H35" s="60"/>
      <c r="I35" s="61" t="n">
        <v>0</v>
      </c>
      <c r="J35" s="61" t="n">
        <v>150000</v>
      </c>
      <c r="K35" s="61" t="n">
        <v>0</v>
      </c>
      <c r="L35" s="61" t="n">
        <v>150000</v>
      </c>
      <c r="M35" s="61" t="n">
        <v>150000</v>
      </c>
    </row>
    <row r="36" customFormat="false" ht="71.25" hidden="false" customHeight="true" outlineLevel="0" collapsed="false">
      <c r="A36" s="11" t="s">
        <v>46</v>
      </c>
      <c r="B36" s="12" t="s">
        <v>47</v>
      </c>
      <c r="C36" s="29" t="n">
        <v>1</v>
      </c>
      <c r="D36" s="30" t="n">
        <v>501</v>
      </c>
      <c r="E36" s="6" t="n">
        <v>2090327483</v>
      </c>
      <c r="F36" s="29" t="n">
        <v>0</v>
      </c>
      <c r="G36" s="59" t="n">
        <f aca="false">SUM(I36:M36)</f>
        <v>1075000</v>
      </c>
      <c r="H36" s="62"/>
      <c r="I36" s="34" t="n">
        <v>25000</v>
      </c>
      <c r="J36" s="34" t="n">
        <v>350000</v>
      </c>
      <c r="K36" s="34" t="n">
        <v>0</v>
      </c>
      <c r="L36" s="34" t="n">
        <v>350000</v>
      </c>
      <c r="M36" s="34" t="n">
        <v>350000</v>
      </c>
    </row>
    <row r="37" customFormat="false" ht="68.25" hidden="false" customHeight="true" outlineLevel="0" collapsed="false">
      <c r="A37" s="11" t="s">
        <v>48</v>
      </c>
      <c r="B37" s="12" t="s">
        <v>47</v>
      </c>
      <c r="C37" s="29" t="n">
        <v>1</v>
      </c>
      <c r="D37" s="30" t="n">
        <v>501</v>
      </c>
      <c r="E37" s="6" t="n">
        <v>2090327484</v>
      </c>
      <c r="F37" s="29" t="n">
        <v>0</v>
      </c>
      <c r="G37" s="59" t="n">
        <f aca="false">I37+J37+K37+L37+M37</f>
        <v>0</v>
      </c>
      <c r="H37" s="62"/>
      <c r="I37" s="34" t="n">
        <v>0</v>
      </c>
      <c r="J37" s="34" t="n">
        <v>0</v>
      </c>
      <c r="K37" s="34" t="n">
        <v>0</v>
      </c>
      <c r="L37" s="34" t="n">
        <v>0</v>
      </c>
      <c r="M37" s="34" t="n">
        <v>0</v>
      </c>
    </row>
  </sheetData>
  <mergeCells count="120">
    <mergeCell ref="A4:M4"/>
    <mergeCell ref="A5:A7"/>
    <mergeCell ref="B5:B7"/>
    <mergeCell ref="C5:F6"/>
    <mergeCell ref="G5:G6"/>
    <mergeCell ref="I5:M6"/>
    <mergeCell ref="A9:B14"/>
    <mergeCell ref="C9:C14"/>
    <mergeCell ref="D9:D14"/>
    <mergeCell ref="E9:E14"/>
    <mergeCell ref="F9:F14"/>
    <mergeCell ref="G9:G10"/>
    <mergeCell ref="I9:I10"/>
    <mergeCell ref="J9:J10"/>
    <mergeCell ref="K9:K10"/>
    <mergeCell ref="L9:L10"/>
    <mergeCell ref="M9:M10"/>
    <mergeCell ref="I11:I12"/>
    <mergeCell ref="J11:J12"/>
    <mergeCell ref="K11:K12"/>
    <mergeCell ref="L11:L12"/>
    <mergeCell ref="M11:M12"/>
    <mergeCell ref="I13:I14"/>
    <mergeCell ref="J13:J14"/>
    <mergeCell ref="K13:K14"/>
    <mergeCell ref="L13:L14"/>
    <mergeCell ref="M13:M14"/>
    <mergeCell ref="A15:A16"/>
    <mergeCell ref="B15:B16"/>
    <mergeCell ref="C15:C16"/>
    <mergeCell ref="D15:D16"/>
    <mergeCell ref="E15:E16"/>
    <mergeCell ref="F15:F16"/>
    <mergeCell ref="G15:G16"/>
    <mergeCell ref="I15:I16"/>
    <mergeCell ref="J15:J16"/>
    <mergeCell ref="K15:K16"/>
    <mergeCell ref="L15:L16"/>
    <mergeCell ref="M15:M16"/>
    <mergeCell ref="A17:A18"/>
    <mergeCell ref="B17:B18"/>
    <mergeCell ref="C17:C18"/>
    <mergeCell ref="D17:D18"/>
    <mergeCell ref="E17:E18"/>
    <mergeCell ref="F17:F18"/>
    <mergeCell ref="I17:I18"/>
    <mergeCell ref="J17:J18"/>
    <mergeCell ref="K17:K18"/>
    <mergeCell ref="L17:L18"/>
    <mergeCell ref="M17:M18"/>
    <mergeCell ref="A19:A20"/>
    <mergeCell ref="B19:B20"/>
    <mergeCell ref="C19:C20"/>
    <mergeCell ref="D19:D20"/>
    <mergeCell ref="E19:E20"/>
    <mergeCell ref="F19:F20"/>
    <mergeCell ref="I19:I20"/>
    <mergeCell ref="J19:J20"/>
    <mergeCell ref="K19:K20"/>
    <mergeCell ref="L19:L20"/>
    <mergeCell ref="M19:M20"/>
    <mergeCell ref="A21:A22"/>
    <mergeCell ref="B21:B22"/>
    <mergeCell ref="C21:C22"/>
    <mergeCell ref="D21:D22"/>
    <mergeCell ref="E21:E22"/>
    <mergeCell ref="F21:F22"/>
    <mergeCell ref="I21:I22"/>
    <mergeCell ref="J21:J22"/>
    <mergeCell ref="K21:K22"/>
    <mergeCell ref="L21:L22"/>
    <mergeCell ref="M21:M22"/>
    <mergeCell ref="A26:A27"/>
    <mergeCell ref="B26:B27"/>
    <mergeCell ref="C26:C27"/>
    <mergeCell ref="D26:D27"/>
    <mergeCell ref="E26:E27"/>
    <mergeCell ref="F26:F27"/>
    <mergeCell ref="G26:G27"/>
    <mergeCell ref="I26:I27"/>
    <mergeCell ref="J26:J27"/>
    <mergeCell ref="K26:K27"/>
    <mergeCell ref="L26:L27"/>
    <mergeCell ref="M26:M27"/>
    <mergeCell ref="A29:A30"/>
    <mergeCell ref="B29:B30"/>
    <mergeCell ref="C29:C30"/>
    <mergeCell ref="D29:D30"/>
    <mergeCell ref="E29:E30"/>
    <mergeCell ref="F29:F30"/>
    <mergeCell ref="G29:G30"/>
    <mergeCell ref="I29:I30"/>
    <mergeCell ref="J29:J30"/>
    <mergeCell ref="K29:K30"/>
    <mergeCell ref="L29:L30"/>
    <mergeCell ref="M29:M30"/>
    <mergeCell ref="A31:A32"/>
    <mergeCell ref="B31:B32"/>
    <mergeCell ref="C31:C32"/>
    <mergeCell ref="D31:D32"/>
    <mergeCell ref="E31:E32"/>
    <mergeCell ref="F31:F32"/>
    <mergeCell ref="G31:G32"/>
    <mergeCell ref="I31:I32"/>
    <mergeCell ref="J31:J32"/>
    <mergeCell ref="K31:K32"/>
    <mergeCell ref="L31:L32"/>
    <mergeCell ref="M31:M32"/>
    <mergeCell ref="A33:A34"/>
    <mergeCell ref="B33:B34"/>
    <mergeCell ref="C33:C34"/>
    <mergeCell ref="D33:D34"/>
    <mergeCell ref="E33:E34"/>
    <mergeCell ref="F33:F34"/>
    <mergeCell ref="G33:G34"/>
    <mergeCell ref="I33:I34"/>
    <mergeCell ref="J33:J34"/>
    <mergeCell ref="K33:K34"/>
    <mergeCell ref="L33:L34"/>
    <mergeCell ref="M33:M34"/>
  </mergeCells>
  <printOptions headings="false" gridLines="false" gridLinesSet="true" horizontalCentered="false" verticalCentered="false"/>
  <pageMargins left="0.511805555555556" right="0.118055555555556" top="0.747916666666667" bottom="0.354166666666667" header="0.511811023622047" footer="0.511811023622047"/>
  <pageSetup paperSize="9" scale="65" fitToWidth="1" fitToHeight="1" pageOrder="downThenOver" orientation="landscape" blackAndWhite="false" draft="false" cellComments="none" horizontalDpi="300" verticalDpi="300" copies="1"/>
  <headerFooter differentFirst="false" differentOddEven="false">
    <oddHeader/>
    <oddFooter/>
  </headerFooter>
  <rowBreaks count="1" manualBreakCount="1">
    <brk id="36" man="true" max="16383" min="0"/>
  </rowBreaks>
</worksheet>
</file>

<file path=docProps/app.xml><?xml version="1.0" encoding="utf-8"?>
<Properties xmlns="http://schemas.openxmlformats.org/officeDocument/2006/extended-properties" xmlns:vt="http://schemas.openxmlformats.org/officeDocument/2006/docPropsVTypes">
  <Template/>
  <TotalTime>46</TotalTime>
  <Application>LibreOffice/7.6.7.2$Windows_X86_64 LibreOffice_project/dd47e4b30cb7dab30588d6c79c651f218165e3c5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2025-03-04T02:46:19Z</dcterms:created>
  <dc:creator>serverBars</dc:creator>
  <dc:description/>
  <dc:language>ru-RU</dc:language>
  <cp:lastModifiedBy/>
  <cp:lastPrinted>2025-03-12T10:40:26Z</cp:lastPrinted>
  <dcterms:modified xsi:type="dcterms:W3CDTF">2025-12-26T15:41:34Z</dcterms:modified>
  <cp:revision>7</cp:revision>
  <dc:subject/>
  <dc:title/>
</cp:coreProperties>
</file>

<file path=docProps/custom.xml><?xml version="1.0" encoding="utf-8"?>
<Properties xmlns="http://schemas.openxmlformats.org/officeDocument/2006/custom-properties" xmlns:vt="http://schemas.openxmlformats.org/officeDocument/2006/docPropsVTypes"/>
</file>